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" i="1" l="1"/>
  <c r="V6" i="1"/>
  <c r="E7" i="1"/>
  <c r="E6" i="1"/>
  <c r="T6" i="1"/>
  <c r="U6" i="1" s="1"/>
  <c r="R6" i="1" s="1"/>
  <c r="Q6" i="1"/>
  <c r="O6" i="1"/>
  <c r="P6" i="1" s="1"/>
  <c r="M6" i="1" s="1"/>
  <c r="L6" i="1"/>
  <c r="J6" i="1"/>
  <c r="K6" i="1" s="1"/>
  <c r="H6" i="1" s="1"/>
  <c r="G6" i="1"/>
  <c r="T7" i="1"/>
  <c r="U7" i="1" s="1"/>
  <c r="R7" i="1" s="1"/>
  <c r="Q7" i="1"/>
  <c r="P7" i="1"/>
  <c r="M7" i="1" s="1"/>
  <c r="L7" i="1"/>
  <c r="J7" i="1"/>
  <c r="K7" i="1" s="1"/>
  <c r="H7" i="1" s="1"/>
  <c r="G7" i="1"/>
</calcChain>
</file>

<file path=xl/sharedStrings.xml><?xml version="1.0" encoding="utf-8"?>
<sst xmlns="http://schemas.openxmlformats.org/spreadsheetml/2006/main" count="31" uniqueCount="21">
  <si>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</si>
  <si>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</si>
  <si>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</si>
  <si>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</si>
  <si>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</si>
  <si>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</si>
  <si>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</si>
  <si>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</si>
  <si>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</si>
  <si>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</si>
  <si>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</si>
  <si>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</si>
  <si>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</si>
  <si>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</si>
  <si>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Համակարգիչ 3-ը 1-ում 22"</t>
  </si>
  <si>
    <t>Համակարգիչ 3-ը 1-ում 24"</t>
  </si>
  <si>
    <t>30211280/501</t>
  </si>
  <si>
    <t>30211280/502</t>
  </si>
  <si>
    <t>«Մեգա Բրենդ» ՍՊԸ</t>
  </si>
  <si>
    <t>«ԷԼՄԱՐԿԵՏ» ՍՊԸ</t>
  </si>
  <si>
    <t>«Էյչ Գրուպ»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</si>
</sst>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/>
    </xf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 vertical="center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B11" sqref="B11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27.5703125" style="5" customWidth="1"/>
    <col min="4" max="4" width="15.28515625" style="5" customWidth="1"/>
    <col min="5" max="5" width="17.28515625" style="5" customWidth="1"/>
    <col min="6" max="6" width="23" style="5" customWidth="1"/>
    <col min="7" max="21" width="22.140625" style="6" customWidth="1"/>
    <col min="22" max="22" width="23" style="5" hidden="1" customWidth="1"/>
    <col min="23" max="16384" width="9.140625" style="5"/>
  </cols>
  <sheetData>
    <row r="1" spans="1:22" x14ac:dyDescent="0.3">
      <c r="A1" s="4"/>
    </row>
    <row r="2" spans="1:22" x14ac:dyDescent="0.3">
      <c r="A2" s="7" t="s">
        <v>4</v>
      </c>
      <c r="B2" s="7"/>
      <c r="C2" s="7"/>
      <c r="D2" s="7"/>
      <c r="E2" s="7"/>
      <c r="F2" s="7"/>
    </row>
    <row r="3" spans="1:22" ht="17.25" thickBot="1" x14ac:dyDescent="0.35"/>
    <row r="4" spans="1:22" x14ac:dyDescent="0.3">
      <c r="A4" s="25" t="s">
        <v>0</v>
      </c>
      <c r="B4" s="26"/>
      <c r="C4" s="26"/>
      <c r="D4" s="27" t="s">
        <v>10</v>
      </c>
      <c r="E4" s="28"/>
      <c r="F4" s="28"/>
      <c r="G4" s="29" t="s">
        <v>19</v>
      </c>
      <c r="H4" s="30"/>
      <c r="I4" s="30"/>
      <c r="J4" s="30"/>
      <c r="K4" s="31"/>
      <c r="L4" s="29" t="s">
        <v>18</v>
      </c>
      <c r="M4" s="30"/>
      <c r="N4" s="30"/>
      <c r="O4" s="30"/>
      <c r="P4" s="31"/>
      <c r="Q4" s="29" t="s">
        <v>20</v>
      </c>
      <c r="R4" s="30"/>
      <c r="S4" s="30"/>
      <c r="T4" s="30"/>
      <c r="U4" s="31"/>
    </row>
    <row r="5" spans="1:2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3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</row>
    <row r="6" spans="1:22" s="11" customFormat="1" x14ac:dyDescent="0.3">
      <c r="A6" s="18">
        <v>1</v>
      </c>
      <c r="B6" s="18" t="s">
        <v>16</v>
      </c>
      <c r="C6" s="19" t="s">
        <v>14</v>
      </c>
      <c r="D6" s="18">
        <v>300</v>
      </c>
      <c r="E6" s="20">
        <f>F6/D6</f>
        <v>227000</v>
      </c>
      <c r="F6" s="21">
        <v>68100000</v>
      </c>
      <c r="G6" s="1">
        <f t="shared" ref="G6" si="0">+I6/$D6</f>
        <v>0</v>
      </c>
      <c r="H6" s="2">
        <f t="shared" ref="H6" si="1">+K6/$D6</f>
        <v>0</v>
      </c>
      <c r="I6" s="2"/>
      <c r="J6" s="2">
        <f t="shared" ref="J6" si="2">+I6*0.2</f>
        <v>0</v>
      </c>
      <c r="K6" s="3">
        <f t="shared" ref="K6" si="3">+J6+I6</f>
        <v>0</v>
      </c>
      <c r="L6" s="15">
        <f t="shared" ref="L6" si="4">+N6/$D6</f>
        <v>0</v>
      </c>
      <c r="M6" s="16">
        <f t="shared" ref="M6" si="5">+P6/$D6</f>
        <v>0</v>
      </c>
      <c r="N6" s="16"/>
      <c r="O6" s="16">
        <f t="shared" ref="O6" si="6">+N6*0.2</f>
        <v>0</v>
      </c>
      <c r="P6" s="17">
        <f t="shared" ref="P6" si="7">+O6+N6</f>
        <v>0</v>
      </c>
      <c r="Q6" s="15">
        <f t="shared" ref="Q6" si="8">+S6/$D6</f>
        <v>0</v>
      </c>
      <c r="R6" s="16">
        <f t="shared" ref="R6" si="9">+U6/$D6</f>
        <v>0</v>
      </c>
      <c r="S6" s="16"/>
      <c r="T6" s="16">
        <f t="shared" ref="T6" si="10">+S6*0.2</f>
        <v>0</v>
      </c>
      <c r="U6" s="17">
        <f t="shared" ref="U6" si="11">+T6+S6</f>
        <v>0</v>
      </c>
      <c r="V6" s="14">
        <f>+MIN(S6,N6,I6)</f>
        <v>0</v>
      </c>
    </row>
    <row r="7" spans="1:22" s="11" customFormat="1" x14ac:dyDescent="0.3">
      <c r="A7" s="18">
        <v>2</v>
      </c>
      <c r="B7" s="18" t="s">
        <v>17</v>
      </c>
      <c r="C7" s="19" t="s">
        <v>15</v>
      </c>
      <c r="D7" s="18">
        <v>300</v>
      </c>
      <c r="E7" s="20">
        <f>F7/D7</f>
        <v>250000</v>
      </c>
      <c r="F7" s="21">
        <v>75000000</v>
      </c>
      <c r="G7" s="15">
        <f>+I7/$D7</f>
        <v>193742.16666666666</v>
      </c>
      <c r="H7" s="16">
        <f t="shared" ref="H7" si="12">+K7/$D7</f>
        <v>232490.6</v>
      </c>
      <c r="I7" s="16">
        <v>58122650</v>
      </c>
      <c r="J7" s="16">
        <f>+I7*0.2</f>
        <v>11624530</v>
      </c>
      <c r="K7" s="17">
        <f>+J7+I7</f>
        <v>69747180</v>
      </c>
      <c r="L7" s="22">
        <f t="shared" ref="L7" si="13">+N7/$D7</f>
        <v>19165.89</v>
      </c>
      <c r="M7" s="23">
        <f t="shared" ref="M7" si="14">+P7/$D7</f>
        <v>19165.89</v>
      </c>
      <c r="N7" s="23">
        <v>5749767</v>
      </c>
      <c r="O7" s="23"/>
      <c r="P7" s="24">
        <f t="shared" ref="P7" si="15">+O7+N7</f>
        <v>5749767</v>
      </c>
      <c r="Q7" s="15">
        <f t="shared" ref="Q7" si="16">+S7/$D7</f>
        <v>204158.5</v>
      </c>
      <c r="R7" s="16">
        <f t="shared" ref="R7" si="17">+U7/$D7</f>
        <v>244990.2</v>
      </c>
      <c r="S7" s="16">
        <v>61247550</v>
      </c>
      <c r="T7" s="16">
        <f t="shared" ref="T7" si="18">+S7*0.2</f>
        <v>12249510</v>
      </c>
      <c r="U7" s="17">
        <f t="shared" ref="U7" si="19">+T7+S7</f>
        <v>73497060</v>
      </c>
      <c r="V7" s="14">
        <f>+MIN(S7,N7,I7)</f>
        <v>5749767</v>
      </c>
    </row>
    <row r="8" spans="1:22" x14ac:dyDescent="0.3">
      <c r="A8" s="12"/>
      <c r="D8" s="6"/>
      <c r="E8" s="6"/>
      <c r="F8" s="6"/>
    </row>
    <row r="9" spans="1:22" x14ac:dyDescent="0.3">
      <c r="E9" s="6"/>
      <c r="F9" s="6"/>
    </row>
    <row r="10" spans="1:22" x14ac:dyDescent="0.3">
      <c r="E10" s="6"/>
      <c r="F10" s="6"/>
    </row>
    <row r="11" spans="1:22" x14ac:dyDescent="0.3">
      <c r="E11" s="6"/>
      <c r="F11" s="6"/>
    </row>
    <row r="12" spans="1:22" x14ac:dyDescent="0.3">
      <c r="E12" s="6"/>
      <c r="F12" s="6"/>
    </row>
    <row r="13" spans="1:22" x14ac:dyDescent="0.3">
      <c r="E13" s="6"/>
      <c r="F13" s="6"/>
    </row>
    <row r="14" spans="1:22" x14ac:dyDescent="0.3">
      <c r="E14" s="6"/>
      <c r="F14" s="6"/>
    </row>
    <row r="15" spans="1:22" x14ac:dyDescent="0.3">
      <c r="E15" s="6"/>
      <c r="F15" s="6"/>
    </row>
    <row r="16" spans="1:22" x14ac:dyDescent="0.3">
      <c r="E16" s="6"/>
      <c r="F16" s="6"/>
    </row>
    <row r="17" spans="5:6" x14ac:dyDescent="0.3">
      <c r="E17" s="6"/>
      <c r="F17" s="6"/>
    </row>
    <row r="18" spans="5:6" x14ac:dyDescent="0.3">
      <c r="E18" s="6"/>
      <c r="F18" s="6"/>
    </row>
    <row r="19" spans="5:6" x14ac:dyDescent="0.3">
      <c r="E19" s="6"/>
      <c r="F19" s="6"/>
    </row>
    <row r="20" spans="5:6" x14ac:dyDescent="0.3">
      <c r="E20" s="6"/>
      <c r="F20" s="6"/>
    </row>
    <row r="21" spans="5:6" x14ac:dyDescent="0.3">
      <c r="E21" s="6"/>
      <c r="F21" s="6"/>
    </row>
    <row r="22" spans="5:6" x14ac:dyDescent="0.3">
      <c r="E22" s="6"/>
      <c r="F22" s="6"/>
    </row>
    <row r="23" spans="5:6" x14ac:dyDescent="0.3">
      <c r="E23" s="6"/>
      <c r="F23" s="6"/>
    </row>
    <row r="24" spans="5:6" x14ac:dyDescent="0.3">
      <c r="E24" s="6"/>
      <c r="F24" s="6"/>
    </row>
    <row r="25" spans="5:6" x14ac:dyDescent="0.3">
      <c r="E25" s="6"/>
      <c r="F25" s="6"/>
    </row>
    <row r="26" spans="5:6" x14ac:dyDescent="0.3">
      <c r="E26" s="6"/>
      <c r="F26" s="6"/>
    </row>
    <row r="27" spans="5:6" x14ac:dyDescent="0.3">
      <c r="E27" s="6"/>
      <c r="F27" s="6"/>
    </row>
    <row r="28" spans="5:6" x14ac:dyDescent="0.3">
      <c r="E28" s="6"/>
      <c r="F28" s="6"/>
    </row>
    <row r="29" spans="5:6" x14ac:dyDescent="0.3">
      <c r="E29" s="6"/>
      <c r="F29" s="6"/>
    </row>
    <row r="30" spans="5:6" x14ac:dyDescent="0.3">
      <c r="E30" s="6"/>
      <c r="F30" s="6"/>
    </row>
    <row r="31" spans="5:6" x14ac:dyDescent="0.3">
      <c r="E31" s="6"/>
      <c r="F31" s="6"/>
    </row>
    <row r="32" spans="5:6" x14ac:dyDescent="0.3">
      <c r="E32" s="6"/>
      <c r="F32" s="6"/>
    </row>
    <row r="33" spans="5:6" x14ac:dyDescent="0.3">
      <c r="E33" s="6"/>
      <c r="F33" s="6"/>
    </row>
    <row r="34" spans="5:6" x14ac:dyDescent="0.3">
      <c r="E34" s="6"/>
      <c r="F34" s="6"/>
    </row>
    <row r="35" spans="5:6" x14ac:dyDescent="0.3">
      <c r="E35" s="6"/>
      <c r="F35" s="6"/>
    </row>
    <row r="36" spans="5:6" x14ac:dyDescent="0.3">
      <c r="E36" s="6"/>
      <c r="F36" s="6"/>
    </row>
    <row r="37" spans="5:6" x14ac:dyDescent="0.3">
      <c r="E37" s="6"/>
      <c r="F37" s="6"/>
    </row>
    <row r="38" spans="5:6" x14ac:dyDescent="0.3">
      <c r="E38" s="6"/>
      <c r="F38" s="6"/>
    </row>
    <row r="39" spans="5:6" x14ac:dyDescent="0.3">
      <c r="E39" s="6"/>
      <c r="F39" s="6"/>
    </row>
    <row r="40" spans="5:6" x14ac:dyDescent="0.3">
      <c r="E40" s="6"/>
      <c r="F40" s="6"/>
    </row>
    <row r="41" spans="5:6" x14ac:dyDescent="0.3">
      <c r="E41" s="6"/>
      <c r="F41" s="6"/>
    </row>
    <row r="42" spans="5:6" x14ac:dyDescent="0.3">
      <c r="E42" s="6"/>
      <c r="F42" s="6"/>
    </row>
    <row r="43" spans="5:6" x14ac:dyDescent="0.3">
      <c r="E43" s="6"/>
      <c r="F43" s="6"/>
    </row>
    <row r="44" spans="5:6" x14ac:dyDescent="0.3">
      <c r="E44" s="6"/>
      <c r="F44" s="6"/>
    </row>
    <row r="45" spans="5:6" x14ac:dyDescent="0.3">
      <c r="E45" s="6"/>
      <c r="F45" s="6"/>
    </row>
    <row r="46" spans="5:6" x14ac:dyDescent="0.3">
      <c r="E46" s="6"/>
      <c r="F46" s="6"/>
    </row>
    <row r="47" spans="5:6" x14ac:dyDescent="0.3">
      <c r="E47" s="6"/>
      <c r="F47" s="6"/>
    </row>
    <row r="48" spans="5:6" x14ac:dyDescent="0.3">
      <c r="E48" s="6"/>
      <c r="F48" s="6"/>
    </row>
    <row r="49" spans="5:6" x14ac:dyDescent="0.3">
      <c r="E49" s="6"/>
      <c r="F49" s="6"/>
    </row>
    <row r="50" spans="5:6" x14ac:dyDescent="0.3">
      <c r="E50" s="6"/>
      <c r="F50" s="6"/>
    </row>
    <row r="51" spans="5:6" x14ac:dyDescent="0.3">
      <c r="E51" s="6"/>
      <c r="F51" s="6"/>
    </row>
    <row r="52" spans="5:6" x14ac:dyDescent="0.3">
      <c r="E52" s="6"/>
      <c r="F52" s="6"/>
    </row>
    <row r="53" spans="5:6" x14ac:dyDescent="0.3">
      <c r="E53" s="6"/>
      <c r="F53" s="6"/>
    </row>
    <row r="54" spans="5:6" x14ac:dyDescent="0.3">
      <c r="E54" s="6"/>
      <c r="F54" s="6"/>
    </row>
    <row r="55" spans="5:6" x14ac:dyDescent="0.3">
      <c r="E55" s="6"/>
      <c r="F55" s="6"/>
    </row>
    <row r="56" spans="5:6" x14ac:dyDescent="0.3">
      <c r="E56" s="6"/>
      <c r="F56" s="6"/>
    </row>
    <row r="57" spans="5:6" x14ac:dyDescent="0.3">
      <c r="E57" s="6"/>
      <c r="F57" s="6"/>
    </row>
    <row r="58" spans="5:6" x14ac:dyDescent="0.3">
      <c r="E58" s="6"/>
      <c r="F58" s="6"/>
    </row>
    <row r="59" spans="5:6" x14ac:dyDescent="0.3">
      <c r="E59" s="6"/>
      <c r="F59" s="6"/>
    </row>
    <row r="60" spans="5:6" x14ac:dyDescent="0.3">
      <c r="E60" s="6"/>
      <c r="F60" s="6"/>
    </row>
    <row r="61" spans="5:6" x14ac:dyDescent="0.3">
      <c r="E61" s="6"/>
      <c r="F61" s="6"/>
    </row>
    <row r="62" spans="5:6" x14ac:dyDescent="0.3">
      <c r="E62" s="6"/>
      <c r="F62" s="6"/>
    </row>
    <row r="63" spans="5:6" x14ac:dyDescent="0.3">
      <c r="E63" s="6"/>
      <c r="F63" s="6"/>
    </row>
    <row r="64" spans="5:6" x14ac:dyDescent="0.3">
      <c r="E64" s="6"/>
      <c r="F64" s="6"/>
    </row>
    <row r="65" spans="5:6" x14ac:dyDescent="0.3">
      <c r="E65" s="6"/>
      <c r="F65" s="6"/>
    </row>
    <row r="66" spans="5:6" x14ac:dyDescent="0.3">
      <c r="E66" s="6"/>
      <c r="F66" s="6"/>
    </row>
    <row r="67" spans="5:6" x14ac:dyDescent="0.3">
      <c r="E67" s="6"/>
      <c r="F67" s="6"/>
    </row>
    <row r="68" spans="5:6" x14ac:dyDescent="0.3">
      <c r="E68" s="6"/>
      <c r="F68" s="6"/>
    </row>
    <row r="69" spans="5:6" x14ac:dyDescent="0.3">
      <c r="E69" s="6"/>
      <c r="F69" s="6"/>
    </row>
    <row r="70" spans="5:6" x14ac:dyDescent="0.3">
      <c r="E70" s="6"/>
      <c r="F70" s="6"/>
    </row>
    <row r="71" spans="5:6" x14ac:dyDescent="0.3">
      <c r="E71" s="6"/>
      <c r="F71" s="6"/>
    </row>
    <row r="72" spans="5:6" x14ac:dyDescent="0.3">
      <c r="E72" s="6"/>
      <c r="F72" s="6"/>
    </row>
    <row r="73" spans="5:6" x14ac:dyDescent="0.3">
      <c r="E73" s="6"/>
      <c r="F73" s="6"/>
    </row>
    <row r="74" spans="5:6" x14ac:dyDescent="0.3">
      <c r="E74" s="6"/>
      <c r="F74" s="6"/>
    </row>
    <row r="75" spans="5:6" x14ac:dyDescent="0.3">
      <c r="E75" s="6"/>
      <c r="F75" s="6"/>
    </row>
    <row r="76" spans="5:6" x14ac:dyDescent="0.3">
      <c r="E76" s="6"/>
      <c r="F76" s="6"/>
    </row>
    <row r="77" spans="5:6" x14ac:dyDescent="0.3">
      <c r="E77" s="6"/>
      <c r="F77" s="6"/>
    </row>
    <row r="78" spans="5:6" x14ac:dyDescent="0.3">
      <c r="E78" s="6"/>
      <c r="F78" s="6"/>
    </row>
    <row r="79" spans="5:6" x14ac:dyDescent="0.3">
      <c r="E79" s="6"/>
      <c r="F79" s="6"/>
    </row>
    <row r="80" spans="5:6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</sheetData>
  <mergeCells count="5">
    <mergeCell ref="A4:C4"/>
    <mergeCell ref="D4:F4"/>
    <mergeCell ref="Q4:U4"/>
    <mergeCell ref="L4:P4"/>
    <mergeCell ref="G4:K4"/>
  </mergeCells>
  <conditionalFormatting sqref="Q7:U7">
    <cfRule type="cellIs" dxfId="4" priority="7" operator="equal">
      <formula>$V7</formula>
    </cfRule>
  </conditionalFormatting>
  <conditionalFormatting sqref="G7:K7">
    <cfRule type="cellIs" dxfId="3" priority="5" operator="equal">
      <formula>$V7</formula>
    </cfRule>
  </conditionalFormatting>
  <conditionalFormatting sqref="Q6:U6">
    <cfRule type="cellIs" dxfId="2" priority="3" operator="equal">
      <formula>$V6</formula>
    </cfRule>
  </conditionalFormatting>
  <conditionalFormatting sqref="L6:P6">
    <cfRule type="cellIs" dxfId="1" priority="2" operator="equal">
      <formula>$V6</formula>
    </cfRule>
  </conditionalFormatting>
  <conditionalFormatting sqref="G6:K6">
    <cfRule type="cellIs" dxfId="0" priority="1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2024-12-26T11:25:20Z</dcterms:modified>
</cp:coreProperties>
</file>